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нормативы 2022" sheetId="7" r:id="rId1"/>
    <sheet name="2023" sheetId="6" r:id="rId2"/>
    <sheet name="2024" sheetId="8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6" l="1"/>
  <c r="M7" i="6"/>
  <c r="L7" i="6"/>
  <c r="K7" i="6"/>
  <c r="J7" i="6"/>
  <c r="I7" i="6"/>
  <c r="H7" i="6"/>
  <c r="G7" i="6"/>
  <c r="F7" i="6"/>
  <c r="E7" i="6"/>
  <c r="N7" i="8" l="1"/>
  <c r="M7" i="8"/>
  <c r="L7" i="8"/>
  <c r="K7" i="8"/>
  <c r="J7" i="8"/>
  <c r="I7" i="8"/>
  <c r="H7" i="8"/>
  <c r="G7" i="8"/>
  <c r="F7" i="8"/>
  <c r="E7" i="8"/>
</calcChain>
</file>

<file path=xl/sharedStrings.xml><?xml version="1.0" encoding="utf-8"?>
<sst xmlns="http://schemas.openxmlformats.org/spreadsheetml/2006/main" count="73" uniqueCount="27">
  <si>
    <t xml:space="preserve">Наименование муниципальной услуги 
(выполняемой работы)
</t>
  </si>
  <si>
    <t>ИТОГО: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</si>
  <si>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</si>
  <si>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</si>
  <si>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№п/п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</si>
  <si>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</si>
  <si>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</si>
  <si>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</si>
  <si>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</si>
  <si>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</si>
  <si>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</si>
  <si>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</si>
  <si>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</si>
  <si>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</si>
  <si>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</si>
  <si>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</si>
  <si>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Обеспечение доступа к закрытым спортивным объектам для свободного пользования в течение ограниченного времени</t>
  </si>
  <si>
    <t>Итого затраты, руб.</t>
  </si>
  <si>
    <t xml:space="preserve">
</t>
  </si>
  <si>
    <t>1</t>
  </si>
  <si>
    <t>2</t>
  </si>
  <si>
    <t>Объем муниципальных услуг (работ) в часах, штуках</t>
  </si>
  <si>
    <t>Обеспечение участия в официальных физкультурных (физкультурно-оздоровительных) мероприятиях )</t>
  </si>
  <si>
    <t xml:space="preserve">Расчет базовых нормативов затрат на 2022 год на оказание муниципальных услуг (выполнение работ) муниципального автономного учреждения Раменского городского округа «Многофункциональный физкультурно-спортивный комплекс «Борисоглебский» </t>
  </si>
  <si>
    <t xml:space="preserve">Расчет базовых нормативов затрат на 2023 год на оказание муниципальных услуг (выполнение работ) муниципального автономного учреждения Раменского городского округа «Многофункциональный физкультурно-спортивный комплекс «Борисоглебский» </t>
  </si>
  <si>
    <t xml:space="preserve">Расчет базовых нормативов затрат на 2024 год на оказание муниципальных услуг (выполнение работ) муниципального автономного учреждения Раменского городского округа «Многофункциональный физкультурно-спортивный комплекс «Борисоглебский» </t>
  </si>
  <si>
    <t>Приложение
к постановлению Администрации
Раменского городского округа
от 16.03.2022  № 3465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</si>
</sst>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" fontId="0" fillId="0" borderId="0" xfId="0" applyNumberFormat="1"/>
    <xf numFmtId="0" fontId="1" fillId="0" borderId="0" xfId="0" applyFont="1" applyBorder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164" fontId="0" fillId="0" borderId="0" xfId="0" applyNumberFormat="1"/>
    <xf numFmtId="4" fontId="2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4" fontId="2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Border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0" fillId="0" borderId="1" xfId="0" applyBorder="1" applyAlignme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tabSelected="1" view="pageBreakPreview" zoomScale="90" zoomScaleNormal="100" zoomScaleSheetLayoutView="90" workbookViewId="0">
      <selection activeCell="F4" sqref="F4"/>
    </sheetView>
  </sheetViews>
  <sheetFormatPr defaultRowHeight="15" x14ac:dyDescent="0.25"/>
  <cols>
    <col min="1" max="1" width="6.140625" customWidth="1"/>
    <col min="2" max="2" width="15.140625" customWidth="1"/>
    <col min="3" max="3" width="11.7109375" customWidth="1"/>
    <col min="4" max="4" width="10.28515625" customWidth="1"/>
    <col min="5" max="5" width="13.7109375" customWidth="1"/>
    <col min="6" max="6" width="14.7109375" customWidth="1"/>
    <col min="7" max="7" width="10.140625" customWidth="1"/>
    <col min="8" max="8" width="14.85546875" customWidth="1"/>
    <col min="9" max="9" width="16.5703125" customWidth="1"/>
    <col min="10" max="10" width="12.5703125" customWidth="1"/>
    <col min="11" max="11" width="9.7109375" customWidth="1"/>
    <col min="12" max="12" width="13.42578125" customWidth="1"/>
    <col min="13" max="14" width="14" customWidth="1"/>
    <col min="15" max="15" width="12.42578125" bestFit="1" customWidth="1"/>
    <col min="16" max="16" width="18.7109375" bestFit="1" customWidth="1"/>
    <col min="17" max="17" width="13.5703125" customWidth="1"/>
    <col min="18" max="19" width="12.42578125" bestFit="1" customWidth="1"/>
    <col min="26" max="26" width="9.140625" customWidth="1"/>
  </cols>
  <sheetData>
    <row r="1" spans="1:19" ht="78.75" customHeight="1" x14ac:dyDescent="0.25">
      <c r="B1" s="2"/>
      <c r="C1" s="2"/>
      <c r="D1" s="2"/>
      <c r="E1" s="2"/>
      <c r="F1" s="2"/>
      <c r="G1" s="2"/>
      <c r="H1" s="2"/>
      <c r="I1" s="2"/>
      <c r="J1" s="2"/>
      <c r="K1" s="12" t="s">
        <v>18</v>
      </c>
      <c r="L1" s="12"/>
      <c r="M1" s="23" t="s">
        <v>26</v>
      </c>
      <c r="N1" s="23"/>
      <c r="O1" s="23"/>
    </row>
    <row r="2" spans="1:19" ht="51" customHeight="1" x14ac:dyDescent="0.25">
      <c r="A2" s="24" t="s">
        <v>23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9" ht="42.75" customHeight="1" x14ac:dyDescent="0.25">
      <c r="A3" s="25" t="s">
        <v>4</v>
      </c>
      <c r="B3" s="25" t="s">
        <v>0</v>
      </c>
      <c r="C3" s="25" t="s">
        <v>21</v>
      </c>
      <c r="D3" s="25" t="s">
        <v>2</v>
      </c>
      <c r="E3" s="25" t="s">
        <v>3</v>
      </c>
      <c r="F3" s="28"/>
      <c r="G3" s="28"/>
      <c r="H3" s="25" t="s">
        <v>8</v>
      </c>
      <c r="I3" s="25"/>
      <c r="J3" s="25"/>
      <c r="K3" s="29"/>
      <c r="L3" s="29"/>
      <c r="M3" s="29"/>
      <c r="N3" s="29"/>
      <c r="O3" s="25" t="s">
        <v>17</v>
      </c>
    </row>
    <row r="4" spans="1:19" ht="153" customHeight="1" x14ac:dyDescent="0.25">
      <c r="A4" s="26"/>
      <c r="B4" s="26"/>
      <c r="C4" s="27"/>
      <c r="D4" s="26"/>
      <c r="E4" s="19" t="s">
        <v>5</v>
      </c>
      <c r="F4" s="19" t="s">
        <v>6</v>
      </c>
      <c r="G4" s="19" t="s">
        <v>7</v>
      </c>
      <c r="H4" s="19" t="s">
        <v>9</v>
      </c>
      <c r="I4" s="19" t="s">
        <v>10</v>
      </c>
      <c r="J4" s="19" t="s">
        <v>11</v>
      </c>
      <c r="K4" s="19" t="s">
        <v>12</v>
      </c>
      <c r="L4" s="19" t="s">
        <v>13</v>
      </c>
      <c r="M4" s="19" t="s">
        <v>14</v>
      </c>
      <c r="N4" s="19" t="s">
        <v>15</v>
      </c>
      <c r="O4" s="29"/>
    </row>
    <row r="5" spans="1:19" ht="130.5" customHeight="1" x14ac:dyDescent="0.25">
      <c r="A5" s="20" t="s">
        <v>19</v>
      </c>
      <c r="B5" s="3" t="s">
        <v>16</v>
      </c>
      <c r="C5" s="21">
        <v>12945</v>
      </c>
      <c r="D5" s="8">
        <v>6662.3300000000008</v>
      </c>
      <c r="E5" s="6">
        <v>19175505.440000001</v>
      </c>
      <c r="F5" s="6">
        <v>483715.5</v>
      </c>
      <c r="G5" s="6">
        <v>0</v>
      </c>
      <c r="H5" s="7">
        <v>18301590.760000002</v>
      </c>
      <c r="I5" s="7">
        <v>23695357.82</v>
      </c>
      <c r="J5" s="7">
        <v>383494.78</v>
      </c>
      <c r="K5" s="7">
        <v>0</v>
      </c>
      <c r="L5" s="6">
        <v>22626569.879999999</v>
      </c>
      <c r="M5" s="6">
        <v>459653.65</v>
      </c>
      <c r="N5" s="6">
        <v>1117974.02</v>
      </c>
      <c r="O5" s="6">
        <v>86243861.850000009</v>
      </c>
      <c r="P5" s="1"/>
      <c r="Q5" s="5"/>
      <c r="R5" s="11"/>
    </row>
    <row r="6" spans="1:19" ht="99.75" customHeight="1" x14ac:dyDescent="0.25">
      <c r="A6" s="20" t="s">
        <v>20</v>
      </c>
      <c r="B6" s="9" t="s">
        <v>22</v>
      </c>
      <c r="C6" s="22">
        <v>47</v>
      </c>
      <c r="D6" s="8">
        <v>75129.155319148937</v>
      </c>
      <c r="E6" s="6">
        <v>785092.15</v>
      </c>
      <c r="F6" s="6">
        <v>19804.5</v>
      </c>
      <c r="G6" s="6">
        <v>0</v>
      </c>
      <c r="H6" s="7">
        <v>749311.94</v>
      </c>
      <c r="I6" s="7">
        <v>970145.98</v>
      </c>
      <c r="J6" s="7">
        <v>15701.22</v>
      </c>
      <c r="K6" s="7">
        <v>0</v>
      </c>
      <c r="L6" s="6">
        <v>926387.18</v>
      </c>
      <c r="M6" s="6">
        <v>18819.349999999999</v>
      </c>
      <c r="N6" s="6">
        <v>45807.98</v>
      </c>
      <c r="O6" s="6">
        <v>3531070.3000000003</v>
      </c>
      <c r="P6" s="1"/>
      <c r="Q6" s="5"/>
      <c r="R6" s="1"/>
      <c r="S6" s="1"/>
    </row>
    <row r="7" spans="1:19" ht="23.25" customHeight="1" x14ac:dyDescent="0.25">
      <c r="A7" s="4"/>
      <c r="B7" s="13" t="s">
        <v>1</v>
      </c>
      <c r="C7" s="22"/>
      <c r="D7" s="6"/>
      <c r="E7" s="15">
        <v>19960597.59</v>
      </c>
      <c r="F7" s="15">
        <v>503520</v>
      </c>
      <c r="G7" s="15">
        <v>0</v>
      </c>
      <c r="H7" s="15">
        <v>19050902.700000003</v>
      </c>
      <c r="I7" s="15">
        <v>24665503.800000001</v>
      </c>
      <c r="J7" s="15">
        <v>399196</v>
      </c>
      <c r="K7" s="15">
        <v>0</v>
      </c>
      <c r="L7" s="15">
        <v>23552957.059999999</v>
      </c>
      <c r="M7" s="15">
        <v>478473</v>
      </c>
      <c r="N7" s="15">
        <v>1163782</v>
      </c>
      <c r="O7" s="14">
        <v>89774932.150000006</v>
      </c>
      <c r="P7" s="1"/>
      <c r="Q7" s="1"/>
      <c r="R7" s="1"/>
    </row>
    <row r="8" spans="1:19" x14ac:dyDescent="0.25">
      <c r="M8" s="17"/>
      <c r="N8" s="16"/>
      <c r="P8" s="1"/>
    </row>
    <row r="9" spans="1:19" x14ac:dyDescent="0.25">
      <c r="E9" s="1"/>
      <c r="F9" s="1"/>
      <c r="H9" s="1"/>
      <c r="I9" s="1"/>
      <c r="J9" s="1"/>
      <c r="L9" s="1"/>
      <c r="M9" s="18"/>
      <c r="N9" s="18"/>
      <c r="P9" s="1"/>
    </row>
    <row r="10" spans="1:19" x14ac:dyDescent="0.25">
      <c r="E10" s="1"/>
      <c r="M10" s="16"/>
      <c r="N10" s="16"/>
    </row>
    <row r="11" spans="1:19" x14ac:dyDescent="0.25">
      <c r="E11" s="1"/>
      <c r="L11" s="1"/>
      <c r="M11" s="16"/>
      <c r="N11" s="16"/>
    </row>
    <row r="12" spans="1:19" x14ac:dyDescent="0.25">
      <c r="E12" s="1"/>
      <c r="H12" s="1"/>
      <c r="L12" s="1"/>
      <c r="M12" s="16"/>
      <c r="N12" s="16"/>
    </row>
    <row r="13" spans="1:19" x14ac:dyDescent="0.25">
      <c r="E13" s="1"/>
    </row>
    <row r="15" spans="1:19" x14ac:dyDescent="0.25">
      <c r="I15" s="1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workbookViewId="0">
      <selection activeCell="F11" sqref="F11"/>
    </sheetView>
  </sheetViews>
  <sheetFormatPr defaultRowHeight="15" x14ac:dyDescent="0.25"/>
  <cols>
    <col min="1" max="1" width="6.140625" customWidth="1"/>
    <col min="2" max="2" width="15.140625" customWidth="1"/>
    <col min="3" max="3" width="11" customWidth="1"/>
    <col min="4" max="4" width="10.28515625" customWidth="1"/>
    <col min="5" max="5" width="13.7109375" customWidth="1"/>
    <col min="6" max="6" width="14.7109375" customWidth="1"/>
    <col min="7" max="7" width="10.140625" customWidth="1"/>
    <col min="8" max="8" width="14.85546875" customWidth="1"/>
    <col min="9" max="9" width="16.5703125" customWidth="1"/>
    <col min="10" max="10" width="12.5703125" customWidth="1"/>
    <col min="11" max="11" width="9.7109375" customWidth="1"/>
    <col min="12" max="12" width="13.42578125" customWidth="1"/>
    <col min="13" max="14" width="14" customWidth="1"/>
    <col min="15" max="15" width="12.42578125" bestFit="1" customWidth="1"/>
    <col min="16" max="16" width="18.7109375" bestFit="1" customWidth="1"/>
    <col min="17" max="17" width="13.5703125" customWidth="1"/>
    <col min="18" max="19" width="12.42578125" bestFit="1" customWidth="1"/>
    <col min="26" max="26" width="9.140625" customWidth="1"/>
  </cols>
  <sheetData>
    <row r="1" spans="1:19" ht="21" customHeight="1" x14ac:dyDescent="0.25">
      <c r="B1" s="2"/>
      <c r="C1" s="2"/>
      <c r="D1" s="2"/>
      <c r="E1" s="2"/>
      <c r="F1" s="2"/>
      <c r="G1" s="2"/>
      <c r="H1" s="2"/>
      <c r="I1" s="2"/>
      <c r="J1" s="2"/>
      <c r="K1" s="12" t="s">
        <v>18</v>
      </c>
      <c r="L1" s="12"/>
      <c r="M1" s="23"/>
      <c r="N1" s="23"/>
      <c r="O1" s="23"/>
    </row>
    <row r="2" spans="1:19" ht="51" customHeight="1" x14ac:dyDescent="0.25">
      <c r="A2" s="24" t="s">
        <v>24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9" ht="42.75" customHeight="1" x14ac:dyDescent="0.25">
      <c r="A3" s="25" t="s">
        <v>4</v>
      </c>
      <c r="B3" s="25" t="s">
        <v>0</v>
      </c>
      <c r="C3" s="25" t="s">
        <v>21</v>
      </c>
      <c r="D3" s="25" t="s">
        <v>2</v>
      </c>
      <c r="E3" s="25" t="s">
        <v>3</v>
      </c>
      <c r="F3" s="28"/>
      <c r="G3" s="28"/>
      <c r="H3" s="25" t="s">
        <v>8</v>
      </c>
      <c r="I3" s="25"/>
      <c r="J3" s="25"/>
      <c r="K3" s="29"/>
      <c r="L3" s="29"/>
      <c r="M3" s="29"/>
      <c r="N3" s="29"/>
      <c r="O3" s="25" t="s">
        <v>17</v>
      </c>
    </row>
    <row r="4" spans="1:19" ht="153" customHeight="1" x14ac:dyDescent="0.25">
      <c r="A4" s="26"/>
      <c r="B4" s="26"/>
      <c r="C4" s="27"/>
      <c r="D4" s="26"/>
      <c r="E4" s="10" t="s">
        <v>5</v>
      </c>
      <c r="F4" s="10" t="s">
        <v>6</v>
      </c>
      <c r="G4" s="10" t="s">
        <v>7</v>
      </c>
      <c r="H4" s="10" t="s">
        <v>9</v>
      </c>
      <c r="I4" s="10" t="s">
        <v>10</v>
      </c>
      <c r="J4" s="10" t="s">
        <v>11</v>
      </c>
      <c r="K4" s="10" t="s">
        <v>12</v>
      </c>
      <c r="L4" s="10" t="s">
        <v>13</v>
      </c>
      <c r="M4" s="10" t="s">
        <v>14</v>
      </c>
      <c r="N4" s="10" t="s">
        <v>15</v>
      </c>
      <c r="O4" s="29"/>
    </row>
    <row r="5" spans="1:19" ht="130.5" customHeight="1" x14ac:dyDescent="0.25">
      <c r="A5" s="20" t="s">
        <v>19</v>
      </c>
      <c r="B5" s="3" t="s">
        <v>16</v>
      </c>
      <c r="C5" s="21">
        <v>12945</v>
      </c>
      <c r="D5" s="8">
        <v>6198</v>
      </c>
      <c r="E5" s="6">
        <v>18725760.949999999</v>
      </c>
      <c r="F5" s="6">
        <v>1536447.3</v>
      </c>
      <c r="G5" s="6">
        <v>0</v>
      </c>
      <c r="H5" s="7">
        <v>11759861.789999999</v>
      </c>
      <c r="I5" s="7">
        <v>22985480.02</v>
      </c>
      <c r="J5" s="7">
        <v>498412.22</v>
      </c>
      <c r="K5" s="7">
        <v>0</v>
      </c>
      <c r="L5" s="6">
        <v>22429406.510000002</v>
      </c>
      <c r="M5" s="6">
        <v>765319.59</v>
      </c>
      <c r="N5" s="6">
        <v>1532421.62</v>
      </c>
      <c r="O5" s="6">
        <v>80233110</v>
      </c>
      <c r="P5" s="1"/>
      <c r="Q5" s="5"/>
      <c r="R5" s="11"/>
    </row>
    <row r="6" spans="1:19" ht="99.75" customHeight="1" x14ac:dyDescent="0.25">
      <c r="A6" s="20" t="s">
        <v>20</v>
      </c>
      <c r="B6" s="9" t="s">
        <v>22</v>
      </c>
      <c r="C6" s="22">
        <v>47</v>
      </c>
      <c r="D6" s="8">
        <v>151132.64000000001</v>
      </c>
      <c r="E6" s="6">
        <v>1734818.44</v>
      </c>
      <c r="F6" s="6">
        <v>78879.03</v>
      </c>
      <c r="G6" s="6">
        <v>0</v>
      </c>
      <c r="H6" s="7">
        <v>670444.22</v>
      </c>
      <c r="I6" s="7">
        <v>1180041.98</v>
      </c>
      <c r="J6" s="7">
        <v>25587.78</v>
      </c>
      <c r="K6" s="7">
        <v>0</v>
      </c>
      <c r="L6" s="6">
        <v>3266519.54</v>
      </c>
      <c r="M6" s="6">
        <v>39290.42</v>
      </c>
      <c r="N6" s="6">
        <v>107652.59</v>
      </c>
      <c r="O6" s="6">
        <v>7103234</v>
      </c>
      <c r="P6" s="1"/>
      <c r="Q6" s="5"/>
      <c r="R6" s="1"/>
      <c r="S6" s="1"/>
    </row>
    <row r="7" spans="1:19" ht="23.25" customHeight="1" x14ac:dyDescent="0.25">
      <c r="A7" s="4"/>
      <c r="B7" s="13" t="s">
        <v>1</v>
      </c>
      <c r="C7" s="22"/>
      <c r="D7" s="6"/>
      <c r="E7" s="15">
        <f>E5+E6</f>
        <v>20460579.390000001</v>
      </c>
      <c r="F7" s="15">
        <f t="shared" ref="F7:N7" si="0">SUM(F5:F6)</f>
        <v>1615326.33</v>
      </c>
      <c r="G7" s="15">
        <f t="shared" si="0"/>
        <v>0</v>
      </c>
      <c r="H7" s="15">
        <f t="shared" si="0"/>
        <v>12430306.01</v>
      </c>
      <c r="I7" s="15">
        <f t="shared" si="0"/>
        <v>24165522</v>
      </c>
      <c r="J7" s="15">
        <f t="shared" si="0"/>
        <v>524000</v>
      </c>
      <c r="K7" s="15">
        <f t="shared" si="0"/>
        <v>0</v>
      </c>
      <c r="L7" s="15">
        <f t="shared" si="0"/>
        <v>25695926.050000001</v>
      </c>
      <c r="M7" s="15">
        <f t="shared" si="0"/>
        <v>804610.01</v>
      </c>
      <c r="N7" s="15">
        <f t="shared" si="0"/>
        <v>1640074.2100000002</v>
      </c>
      <c r="O7" s="14">
        <v>87336344</v>
      </c>
      <c r="P7" s="1"/>
      <c r="Q7" s="1"/>
      <c r="R7" s="1"/>
    </row>
    <row r="8" spans="1:19" x14ac:dyDescent="0.25">
      <c r="M8" s="17"/>
      <c r="N8" s="16"/>
      <c r="P8" s="1"/>
    </row>
    <row r="9" spans="1:19" x14ac:dyDescent="0.25">
      <c r="E9" s="1"/>
      <c r="F9" s="1"/>
      <c r="H9" s="1"/>
      <c r="I9" s="1"/>
      <c r="J9" s="1"/>
      <c r="L9" s="1"/>
      <c r="M9" s="18"/>
      <c r="N9" s="18"/>
      <c r="P9" s="1"/>
    </row>
    <row r="10" spans="1:19" x14ac:dyDescent="0.25">
      <c r="E10" s="1"/>
      <c r="M10" s="16"/>
      <c r="N10" s="16"/>
    </row>
    <row r="11" spans="1:19" x14ac:dyDescent="0.25">
      <c r="E11" s="1"/>
      <c r="L11" s="1"/>
      <c r="M11" s="16"/>
      <c r="N11" s="16"/>
    </row>
    <row r="12" spans="1:19" x14ac:dyDescent="0.25">
      <c r="E12" s="1"/>
      <c r="H12" s="1"/>
      <c r="L12" s="1"/>
      <c r="M12" s="16"/>
      <c r="N12" s="16"/>
    </row>
    <row r="13" spans="1:19" x14ac:dyDescent="0.25">
      <c r="E13" s="1"/>
    </row>
    <row r="15" spans="1:19" x14ac:dyDescent="0.25">
      <c r="I15" s="1"/>
    </row>
  </sheetData>
  <mergeCells count="9">
    <mergeCell ref="M1:O1"/>
    <mergeCell ref="O3:O4"/>
    <mergeCell ref="A3:A4"/>
    <mergeCell ref="H3:N3"/>
    <mergeCell ref="B3:B4"/>
    <mergeCell ref="D3:D4"/>
    <mergeCell ref="E3:G3"/>
    <mergeCell ref="C3:C4"/>
    <mergeCell ref="A2:O2"/>
  </mergeCells>
  <pageMargins left="0.39370078740157483" right="0" top="0.55118110236220474" bottom="0.78740157480314965" header="0" footer="0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workbookViewId="0">
      <selection activeCell="F5" sqref="F5"/>
    </sheetView>
  </sheetViews>
  <sheetFormatPr defaultRowHeight="15" x14ac:dyDescent="0.25"/>
  <cols>
    <col min="1" max="1" width="6.140625" customWidth="1"/>
    <col min="2" max="2" width="15.140625" customWidth="1"/>
    <col min="3" max="3" width="10.85546875" customWidth="1"/>
    <col min="4" max="4" width="10.28515625" customWidth="1"/>
    <col min="5" max="5" width="13.7109375" customWidth="1"/>
    <col min="6" max="6" width="14.7109375" customWidth="1"/>
    <col min="7" max="7" width="10.140625" customWidth="1"/>
    <col min="8" max="8" width="14.85546875" customWidth="1"/>
    <col min="9" max="9" width="16.5703125" customWidth="1"/>
    <col min="10" max="10" width="12.5703125" customWidth="1"/>
    <col min="11" max="11" width="9.7109375" customWidth="1"/>
    <col min="12" max="12" width="13.42578125" customWidth="1"/>
    <col min="13" max="14" width="14" customWidth="1"/>
    <col min="15" max="15" width="12.42578125" bestFit="1" customWidth="1"/>
    <col min="16" max="16" width="18.7109375" bestFit="1" customWidth="1"/>
    <col min="17" max="17" width="13.5703125" customWidth="1"/>
    <col min="18" max="19" width="12.42578125" bestFit="1" customWidth="1"/>
    <col min="26" max="26" width="9.140625" customWidth="1"/>
  </cols>
  <sheetData>
    <row r="1" spans="1:19" ht="20.25" customHeight="1" x14ac:dyDescent="0.25">
      <c r="B1" s="2"/>
      <c r="C1" s="2"/>
      <c r="D1" s="2"/>
      <c r="E1" s="2"/>
      <c r="F1" s="2"/>
      <c r="G1" s="2"/>
      <c r="H1" s="2"/>
      <c r="I1" s="2"/>
      <c r="J1" s="2"/>
      <c r="K1" s="12" t="s">
        <v>18</v>
      </c>
      <c r="L1" s="12"/>
      <c r="M1" s="23"/>
      <c r="N1" s="23"/>
      <c r="O1" s="23"/>
    </row>
    <row r="2" spans="1:19" ht="51" customHeight="1" x14ac:dyDescent="0.25">
      <c r="A2" s="24" t="s">
        <v>25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9" ht="42.75" customHeight="1" x14ac:dyDescent="0.25">
      <c r="A3" s="25" t="s">
        <v>4</v>
      </c>
      <c r="B3" s="25" t="s">
        <v>0</v>
      </c>
      <c r="C3" s="25" t="s">
        <v>21</v>
      </c>
      <c r="D3" s="25" t="s">
        <v>2</v>
      </c>
      <c r="E3" s="25" t="s">
        <v>3</v>
      </c>
      <c r="F3" s="28"/>
      <c r="G3" s="28"/>
      <c r="H3" s="25" t="s">
        <v>8</v>
      </c>
      <c r="I3" s="25"/>
      <c r="J3" s="25"/>
      <c r="K3" s="29"/>
      <c r="L3" s="29"/>
      <c r="M3" s="29"/>
      <c r="N3" s="29"/>
      <c r="O3" s="25" t="s">
        <v>17</v>
      </c>
    </row>
    <row r="4" spans="1:19" ht="153" customHeight="1" x14ac:dyDescent="0.25">
      <c r="A4" s="26"/>
      <c r="B4" s="26"/>
      <c r="C4" s="27"/>
      <c r="D4" s="26"/>
      <c r="E4" s="19" t="s">
        <v>5</v>
      </c>
      <c r="F4" s="19" t="s">
        <v>6</v>
      </c>
      <c r="G4" s="19" t="s">
        <v>7</v>
      </c>
      <c r="H4" s="19" t="s">
        <v>9</v>
      </c>
      <c r="I4" s="19" t="s">
        <v>10</v>
      </c>
      <c r="J4" s="19" t="s">
        <v>11</v>
      </c>
      <c r="K4" s="19" t="s">
        <v>12</v>
      </c>
      <c r="L4" s="19" t="s">
        <v>13</v>
      </c>
      <c r="M4" s="19" t="s">
        <v>14</v>
      </c>
      <c r="N4" s="19" t="s">
        <v>15</v>
      </c>
      <c r="O4" s="29"/>
    </row>
    <row r="5" spans="1:19" ht="130.5" customHeight="1" x14ac:dyDescent="0.25">
      <c r="A5" s="20" t="s">
        <v>19</v>
      </c>
      <c r="B5" s="3" t="s">
        <v>16</v>
      </c>
      <c r="C5" s="21">
        <v>12945</v>
      </c>
      <c r="D5" s="8">
        <v>6198</v>
      </c>
      <c r="E5" s="6">
        <v>18725760.949999999</v>
      </c>
      <c r="F5" s="6">
        <v>1536447.3</v>
      </c>
      <c r="G5" s="6">
        <v>0</v>
      </c>
      <c r="H5" s="7">
        <v>11759861.789999999</v>
      </c>
      <c r="I5" s="7">
        <v>22985480.02</v>
      </c>
      <c r="J5" s="7">
        <v>498412.22</v>
      </c>
      <c r="K5" s="7">
        <v>0</v>
      </c>
      <c r="L5" s="6">
        <v>22429406.510000002</v>
      </c>
      <c r="M5" s="6">
        <v>765319.59</v>
      </c>
      <c r="N5" s="6">
        <v>1532421.62</v>
      </c>
      <c r="O5" s="6">
        <v>80233110</v>
      </c>
      <c r="P5" s="1"/>
      <c r="Q5" s="5"/>
      <c r="R5" s="11"/>
    </row>
    <row r="6" spans="1:19" ht="99.75" customHeight="1" x14ac:dyDescent="0.25">
      <c r="A6" s="20" t="s">
        <v>20</v>
      </c>
      <c r="B6" s="9" t="s">
        <v>22</v>
      </c>
      <c r="C6" s="19">
        <v>47</v>
      </c>
      <c r="D6" s="8">
        <v>151132.64000000001</v>
      </c>
      <c r="E6" s="6">
        <v>1734818.44</v>
      </c>
      <c r="F6" s="6">
        <v>78879.03</v>
      </c>
      <c r="G6" s="6">
        <v>0</v>
      </c>
      <c r="H6" s="7">
        <v>670444.22</v>
      </c>
      <c r="I6" s="7">
        <v>1180041.98</v>
      </c>
      <c r="J6" s="7">
        <v>25587.78</v>
      </c>
      <c r="K6" s="7">
        <v>0</v>
      </c>
      <c r="L6" s="6">
        <v>3266519.54</v>
      </c>
      <c r="M6" s="6">
        <v>39290.42</v>
      </c>
      <c r="N6" s="6">
        <v>107652.59</v>
      </c>
      <c r="O6" s="6">
        <v>7103234</v>
      </c>
      <c r="P6" s="1"/>
      <c r="Q6" s="5"/>
      <c r="R6" s="1"/>
      <c r="S6" s="1"/>
    </row>
    <row r="7" spans="1:19" ht="23.25" customHeight="1" x14ac:dyDescent="0.25">
      <c r="A7" s="4"/>
      <c r="B7" s="13" t="s">
        <v>1</v>
      </c>
      <c r="C7" s="19"/>
      <c r="D7" s="6"/>
      <c r="E7" s="15">
        <f>E5+E6</f>
        <v>20460579.390000001</v>
      </c>
      <c r="F7" s="15">
        <f t="shared" ref="F7:N7" si="0">SUM(F5:F6)</f>
        <v>1615326.33</v>
      </c>
      <c r="G7" s="15">
        <f t="shared" si="0"/>
        <v>0</v>
      </c>
      <c r="H7" s="15">
        <f t="shared" si="0"/>
        <v>12430306.01</v>
      </c>
      <c r="I7" s="15">
        <f t="shared" si="0"/>
        <v>24165522</v>
      </c>
      <c r="J7" s="15">
        <f t="shared" si="0"/>
        <v>524000</v>
      </c>
      <c r="K7" s="15">
        <f t="shared" si="0"/>
        <v>0</v>
      </c>
      <c r="L7" s="15">
        <f t="shared" si="0"/>
        <v>25695926.050000001</v>
      </c>
      <c r="M7" s="15">
        <f t="shared" si="0"/>
        <v>804610.01</v>
      </c>
      <c r="N7" s="15">
        <f t="shared" si="0"/>
        <v>1640074.2100000002</v>
      </c>
      <c r="O7" s="14">
        <v>87336344</v>
      </c>
      <c r="P7" s="1"/>
      <c r="Q7" s="1"/>
      <c r="R7" s="1"/>
    </row>
    <row r="8" spans="1:19" x14ac:dyDescent="0.25">
      <c r="M8" s="17"/>
      <c r="N8" s="16"/>
      <c r="P8" s="1"/>
    </row>
    <row r="9" spans="1:19" x14ac:dyDescent="0.25">
      <c r="E9" s="1"/>
      <c r="F9" s="1"/>
      <c r="H9" s="1"/>
      <c r="I9" s="1"/>
      <c r="J9" s="1"/>
      <c r="L9" s="1"/>
      <c r="M9" s="18"/>
      <c r="N9" s="18"/>
      <c r="P9" s="1"/>
    </row>
    <row r="10" spans="1:19" x14ac:dyDescent="0.25">
      <c r="E10" s="1"/>
      <c r="M10" s="16"/>
      <c r="N10" s="16"/>
    </row>
    <row r="11" spans="1:19" x14ac:dyDescent="0.25">
      <c r="E11" s="1"/>
      <c r="L11" s="1"/>
      <c r="M11" s="16"/>
      <c r="N11" s="16"/>
    </row>
    <row r="12" spans="1:19" x14ac:dyDescent="0.25">
      <c r="E12" s="1"/>
      <c r="H12" s="1"/>
      <c r="L12" s="1"/>
      <c r="M12" s="16"/>
      <c r="N12" s="16"/>
    </row>
    <row r="13" spans="1:19" x14ac:dyDescent="0.25">
      <c r="E13" s="1"/>
    </row>
    <row r="15" spans="1:19" x14ac:dyDescent="0.25">
      <c r="I15" s="1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нормативы 2022</vt:lpstr>
      <vt:lpstr>2023</vt:lpstr>
      <vt:lpstr>2024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cp:lastPrinted>2022-03-03T07:52:32Z</cp:lastPrinted>
  <dcterms:created xsi:type="dcterms:W3CDTF">2017-01-11T06:31:10Z</dcterms:created>
  <dcterms:modified xsi:type="dcterms:W3CDTF">2022-03-22T12:23:03Z</dcterms:modified>
</cp:coreProperties>
</file>